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<sst xmlns="http://schemas.openxmlformats.org/spreadsheetml/2006/main" count="208" uniqueCount="206">
  <si>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</si>
  <si>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</si>
  <si>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</si>
  <si>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</si>
  <si>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</si>
  <si>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</si>
  <si>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</si>
  <si>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</si>
  <si>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</si>
  <si>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</si>
  <si>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</si>
  <si>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</si>
  <si>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</si>
  <si>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</si>
  <si>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</si>
  <si>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</si>
  <si>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</si>
  <si>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</si>
  <si>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</si>
  <si>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</si>
  <si>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</si>
  <si>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</si>
  <si>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</si>
  <si>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</si>
  <si>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</si>
  <si>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</si>
  <si>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</si>
  <si>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</si>
  <si>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</si>
  <si>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</si>
  <si>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</si>
  <si>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</si>
  <si>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</si>
  <si>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</si>
  <si>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</si>
  <si>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</si>
  <si>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</si>
  <si>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</si>
  <si>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</si>
  <si>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</si>
  <si>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</si>
  <si>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</si>
  <si>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</si>
  <si>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</si>
  <si>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</si>
  <si>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</si>
  <si>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</si>
  <si>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</si>
  <si>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</si>
  <si>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</si>
  <si>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</si>
  <si>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</si>
  <si>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</si>
  <si>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</si>
  <si>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</si>
  <si>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</si>
  <si>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</si>
  <si>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</si>
  <si>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</si>
  <si>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</si>
  <si>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</si>
  <si>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</si>
  <si>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</si>
  <si>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</si>
  <si>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</si>
  <si>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</si>
  <si>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</si>
  <si>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</si>
  <si>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</si>
  <si>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</si>
  <si>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</si>
  <si>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</si>
  <si>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</si>
  <si>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</si>
  <si>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</si>
  <si>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</si>
  <si>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</si>
  <si>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</si>
  <si>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</si>
  <si>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</si>
  <si>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</si>
  <si>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</si>
  <si>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</si>
  <si>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</si>
  <si>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</si>
  <si>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</si>
  <si>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</si>
  <si>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</si>
  <si>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</si>
  <si>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</si>
  <si>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</si>
  <si>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</si>
  <si>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</si>
  <si>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</si>
  <si>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</si>
  <si>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</si>
  <si>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</si>
  <si>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</si>
  <si>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</si>
  <si>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</si>
  <si>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</si>
  <si>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</si>
  <si>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</si>
  <si>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</si>
  <si>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</si>
  <si>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</si>
  <si>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</si>
  <si>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</si>
  <si>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</si>
  <si>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</si>
  <si>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</si>
  <si>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</si>
  <si>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</si>
  <si>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</si>
  <si>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</si>
  <si>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</si>
  <si>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</si>
  <si>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</si>
  <si>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</si>
  <si>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</si>
  <si>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</si>
  <si>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</si>
  <si>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</si>
  <si>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</si>
  <si>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</si>
  <si>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</si>
  <si>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</si>
  <si>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</si>
  <si>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</si>
  <si>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</si>
  <si>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</si>
  <si>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</si>
  <si>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</si>
  <si>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</si>
  <si>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</si>
  <si>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</si>
  <si>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</si>
  <si>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</si>
  <si>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</si>
  <si>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</si>
  <si>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</si>
  <si>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</si>
  <si>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</si>
  <si>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</si>
  <si>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</si>
  <si>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</si>
  <si>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</si>
  <si>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</si>
  <si>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</si>
  <si>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</si>
  <si>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</si>
  <si>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</si>
  <si>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</si>
  <si>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</si>
  <si>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</si>
  <si>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</si>
  <si>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</si>
  <si>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</si>
  <si>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</si>
  <si>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</si>
  <si>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</si>
  <si>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</si>
  <si>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</si>
  <si>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</si>
  <si>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</si>
  <si>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</si>
  <si>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</si>
  <si>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</si>
  <si>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</si>
  <si>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</si>
  <si>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</si>
  <si>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</si>
  <si>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</si>
  <si>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</si>
  <si>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</si>
  <si>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</si>
  <si>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</si>
  <si>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</si>
  <si>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</si>
  <si>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</si>
  <si>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</si>
  <si>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</si>
  <si>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</si>
  <si>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</si>
  <si>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</si>
  <si>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</si>
  <si>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</si>
  <si>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</si>
  <si>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</si>
  <si>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</si>
  <si>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</si>
  <si>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</si>
  <si>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</si>
  <si>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</si>
  <si>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</si>
  <si>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</si>
  <si>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</si>
  <si>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</si>
  <si>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</si>
  <si>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</si>
  <si>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</si>
  <si>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</si>
  <si>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</si>
  <si>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</si>
  <si>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العربية للاستثمار في النقل الجوي</t>
  </si>
  <si>
    <t>ARABIAN AVIATION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</si>
</sst>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141218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3.72</v>
      </c>
      <c r="F6" s="13">
        <v>3.93</v>
      </c>
      <c r="G6" s="13">
        <v>2.98</v>
      </c>
      <c r="H6" s="13">
        <v>2.54</v>
      </c>
      <c r="I6" s="14" t="s">
        <v>5</v>
      </c>
    </row>
    <row r="7" spans="4:9" ht="15.75">
      <c r="D7" s="12" t="s">
        <v>6</v>
      </c>
      <c r="E7" s="15">
        <v>20447825.940000001</v>
      </c>
      <c r="F7" s="15">
        <v>69736710.819999993</v>
      </c>
      <c r="G7" s="15">
        <v>70418079.530000001</v>
      </c>
      <c r="H7" s="15">
        <v>12702485.83</v>
      </c>
      <c r="I7" s="14" t="s">
        <v>7</v>
      </c>
    </row>
    <row r="8" spans="4:9" ht="15.75">
      <c r="D8" s="12" t="s">
        <v>8</v>
      </c>
      <c r="E8" s="15">
        <v>5737926</v>
      </c>
      <c r="F8" s="15">
        <v>21277930</v>
      </c>
      <c r="G8" s="15">
        <v>29055815</v>
      </c>
      <c r="H8" s="15">
        <v>5022209</v>
      </c>
      <c r="I8" s="14" t="s">
        <v>9</v>
      </c>
    </row>
    <row r="9" spans="4:9" ht="15.75">
      <c r="D9" s="12" t="s">
        <v>10</v>
      </c>
      <c r="E9" s="15">
        <v>1044</v>
      </c>
      <c r="F9" s="15">
        <v>1852</v>
      </c>
      <c r="G9" s="15">
        <v>8906</v>
      </c>
      <c r="H9" s="15">
        <v>852</v>
      </c>
      <c r="I9" s="14" t="s">
        <v>11</v>
      </c>
    </row>
    <row r="10" spans="4:9" ht="15.75">
      <c r="D10" s="12" t="s">
        <v>12</v>
      </c>
      <c r="E10" s="15">
        <v>6000000</v>
      </c>
      <c r="F10" s="15">
        <v>3000000</v>
      </c>
      <c r="G10" s="15">
        <v>3000000</v>
      </c>
      <c r="H10" s="15">
        <v>3000000</v>
      </c>
      <c r="I10" s="14" t="s">
        <v>13</v>
      </c>
    </row>
    <row r="11" spans="4:9" ht="15.75">
      <c r="D11" s="12" t="s">
        <v>14</v>
      </c>
      <c r="E11" s="15">
        <v>22320000</v>
      </c>
      <c r="F11" s="15">
        <v>11790000</v>
      </c>
      <c r="G11" s="15">
        <v>8940000</v>
      </c>
      <c r="H11" s="15">
        <v>7620000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104662</v>
      </c>
      <c r="F16" s="25">
        <v>243935</v>
      </c>
      <c r="G16" s="25">
        <v>453070</v>
      </c>
      <c r="H16" s="25">
        <v>862419</v>
      </c>
      <c r="I16" s="11" t="s">
        <v>21</v>
      </c>
    </row>
    <row r="17" spans="4:9" ht="15.75">
      <c r="D17" s="12" t="s">
        <v>22</v>
      </c>
      <c r="E17" s="26">
        <v>29506</v>
      </c>
      <c r="F17" s="26">
        <v>17841</v>
      </c>
      <c r="G17" s="26">
        <v>118598</v>
      </c>
      <c r="H17" s="26">
        <v>184104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93274</v>
      </c>
      <c r="F19" s="26">
        <v>117100</v>
      </c>
      <c r="G19" s="26">
        <v>44292</v>
      </c>
      <c r="H19" s="26">
        <v>0</v>
      </c>
      <c r="I19" s="14" t="s">
        <v>27</v>
      </c>
    </row>
    <row r="20" spans="4:9" ht="15.75">
      <c r="D20" s="27" t="s">
        <v>28</v>
      </c>
      <c r="E20" s="26">
        <v>317017</v>
      </c>
      <c r="F20" s="26">
        <v>2387852</v>
      </c>
      <c r="G20" s="26">
        <v>1368047</v>
      </c>
      <c r="H20" s="26">
        <v>703619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4004</v>
      </c>
      <c r="H21" s="26">
        <v>22192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549728</v>
      </c>
      <c r="F23" s="26">
        <v>2803041</v>
      </c>
      <c r="G23" s="26">
        <v>2024063</v>
      </c>
      <c r="H23" s="26">
        <v>1817519</v>
      </c>
      <c r="I23" s="14" t="s">
        <v>35</v>
      </c>
    </row>
    <row r="24" spans="4:9" ht="15.75">
      <c r="D24" s="12" t="s">
        <v>36</v>
      </c>
      <c r="E24" s="26">
        <v>7615552</v>
      </c>
      <c r="F24" s="26">
        <v>6122811</v>
      </c>
      <c r="G24" s="26">
        <v>6061221</v>
      </c>
      <c r="H24" s="26">
        <v>670621</v>
      </c>
      <c r="I24" s="14" t="s">
        <v>37</v>
      </c>
    </row>
    <row r="25" spans="4:9" ht="15.75">
      <c r="D25" s="12" t="s">
        <v>38</v>
      </c>
      <c r="E25" s="26">
        <v>4270</v>
      </c>
      <c r="F25" s="26">
        <v>5756</v>
      </c>
      <c r="G25" s="26">
        <v>13592</v>
      </c>
      <c r="H25" s="26">
        <v>504269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4270</v>
      </c>
      <c r="F28" s="26">
        <v>5756</v>
      </c>
      <c r="G28" s="26">
        <v>13592</v>
      </c>
      <c r="H28" s="26">
        <v>504269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8169550</v>
      </c>
      <c r="F30" s="29">
        <v>8931608</v>
      </c>
      <c r="G30" s="29">
        <v>8098876</v>
      </c>
      <c r="H30" s="29">
        <v>2992409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187285</v>
      </c>
      <c r="F35" s="25">
        <v>6100000</v>
      </c>
      <c r="G35" s="25">
        <v>6033994</v>
      </c>
      <c r="H35" s="25">
        <v>413738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582258</v>
      </c>
      <c r="F39" s="26">
        <v>6359330</v>
      </c>
      <c r="G39" s="26">
        <v>6252846</v>
      </c>
      <c r="H39" s="26">
        <v>681573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582258</v>
      </c>
      <c r="F43" s="29">
        <v>6359330</v>
      </c>
      <c r="G43" s="29">
        <v>6252846</v>
      </c>
      <c r="H43" s="29">
        <v>681573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6500000</v>
      </c>
      <c r="F46" s="25">
        <v>6000000</v>
      </c>
      <c r="G46" s="25">
        <v>3000000</v>
      </c>
      <c r="H46" s="25">
        <v>3000000</v>
      </c>
      <c r="I46" s="11" t="s">
        <v>75</v>
      </c>
    </row>
    <row r="47" spans="4:9" ht="15.75">
      <c r="D47" s="12" t="s">
        <v>76</v>
      </c>
      <c r="E47" s="26">
        <v>6000000</v>
      </c>
      <c r="F47" s="26">
        <v>3000000</v>
      </c>
      <c r="G47" s="26">
        <v>3000000</v>
      </c>
      <c r="H47" s="26">
        <v>3000000</v>
      </c>
      <c r="I47" s="14" t="s">
        <v>77</v>
      </c>
    </row>
    <row r="48" spans="4:9" ht="15.75">
      <c r="D48" s="12" t="s">
        <v>78</v>
      </c>
      <c r="E48" s="26">
        <v>6000000</v>
      </c>
      <c r="F48" s="26">
        <v>3000000</v>
      </c>
      <c r="G48" s="26">
        <v>3000000</v>
      </c>
      <c r="H48" s="26">
        <v>3000000</v>
      </c>
      <c r="I48" s="14" t="s">
        <v>79</v>
      </c>
    </row>
    <row r="49" spans="4:9" ht="15.75">
      <c r="D49" s="12" t="s">
        <v>80</v>
      </c>
      <c r="E49" s="26">
        <v>63947</v>
      </c>
      <c r="F49" s="26">
        <v>63947</v>
      </c>
      <c r="G49" s="26">
        <v>39862</v>
      </c>
      <c r="H49" s="26">
        <v>39862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3000000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-46718</v>
      </c>
      <c r="F57" s="26">
        <v>-4271</v>
      </c>
      <c r="G57" s="26">
        <v>-10472</v>
      </c>
      <c r="H57" s="26">
        <v>-433570</v>
      </c>
      <c r="I57" s="14" t="s">
        <v>93</v>
      </c>
    </row>
    <row r="58" spans="4:9" ht="15.75">
      <c r="D58" s="12" t="s">
        <v>94</v>
      </c>
      <c r="E58" s="26">
        <v>-1429937</v>
      </c>
      <c r="F58" s="26">
        <v>-487398</v>
      </c>
      <c r="G58" s="26">
        <v>-1183360</v>
      </c>
      <c r="H58" s="26">
        <v>-295456</v>
      </c>
      <c r="I58" s="14" t="s">
        <v>95</v>
      </c>
    </row>
    <row r="59" spans="4:9" ht="15.75">
      <c r="D59" s="12" t="s">
        <v>96</v>
      </c>
      <c r="E59" s="26">
        <v>7587292</v>
      </c>
      <c r="F59" s="26">
        <v>2572278</v>
      </c>
      <c r="G59" s="26">
        <v>1846030</v>
      </c>
      <c r="H59" s="26">
        <v>2310836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8169550</v>
      </c>
      <c r="F61" s="29">
        <v>8931608</v>
      </c>
      <c r="G61" s="29">
        <v>8098876</v>
      </c>
      <c r="H61" s="29">
        <v>2992409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11730</v>
      </c>
      <c r="F65" s="25">
        <v>1068540</v>
      </c>
      <c r="G65" s="25">
        <v>48620</v>
      </c>
      <c r="H65" s="25">
        <v>637739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234777</v>
      </c>
      <c r="H66" s="26">
        <v>524113</v>
      </c>
      <c r="I66" s="14" t="s">
        <v>105</v>
      </c>
    </row>
    <row r="67" spans="4:9" ht="15.75">
      <c r="D67" s="12" t="s">
        <v>106</v>
      </c>
      <c r="E67" s="26">
        <v>11730</v>
      </c>
      <c r="F67" s="26">
        <v>1068540</v>
      </c>
      <c r="G67" s="26">
        <v>-186157</v>
      </c>
      <c r="H67" s="26">
        <v>113626</v>
      </c>
      <c r="I67" s="14" t="s">
        <v>107</v>
      </c>
    </row>
    <row r="68" spans="4:9" ht="15.75">
      <c r="D68" s="12" t="s">
        <v>108</v>
      </c>
      <c r="E68" s="26">
        <v>92260</v>
      </c>
      <c r="F68" s="26">
        <v>195625</v>
      </c>
      <c r="G68" s="26">
        <v>213642</v>
      </c>
      <c r="H68" s="26">
        <v>214736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2685</v>
      </c>
      <c r="F70" s="26">
        <v>5001</v>
      </c>
      <c r="G70" s="26">
        <v>49075</v>
      </c>
      <c r="H70" s="26">
        <v>101753</v>
      </c>
      <c r="I70" s="14" t="s">
        <v>113</v>
      </c>
    </row>
    <row r="71" spans="4:9" ht="15.75">
      <c r="D71" s="12" t="s">
        <v>114</v>
      </c>
      <c r="E71" s="26">
        <v>239806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-320336</v>
      </c>
      <c r="F72" s="26">
        <v>872915</v>
      </c>
      <c r="G72" s="26">
        <v>-399799</v>
      </c>
      <c r="H72" s="26">
        <v>-101110</v>
      </c>
      <c r="I72" s="14" t="s">
        <v>117</v>
      </c>
    </row>
    <row r="73" spans="4:9" ht="15.75">
      <c r="D73" s="12" t="s">
        <v>118</v>
      </c>
      <c r="E73" s="26">
        <v>590</v>
      </c>
      <c r="F73" s="26">
        <v>12104</v>
      </c>
      <c r="G73" s="26">
        <v>106364</v>
      </c>
      <c r="H73" s="26">
        <v>96017</v>
      </c>
      <c r="I73" s="14" t="s">
        <v>119</v>
      </c>
    </row>
    <row r="74" spans="4:9" ht="15.75">
      <c r="D74" s="12" t="s">
        <v>120</v>
      </c>
      <c r="E74" s="26">
        <v>609247</v>
      </c>
      <c r="F74" s="26">
        <v>143572</v>
      </c>
      <c r="G74" s="26">
        <v>81910</v>
      </c>
      <c r="H74" s="26">
        <v>20208</v>
      </c>
      <c r="I74" s="14" t="s">
        <v>121</v>
      </c>
    </row>
    <row r="75" spans="4:9" ht="15.75">
      <c r="D75" s="12" t="s">
        <v>122</v>
      </c>
      <c r="E75" s="26">
        <v>-928993</v>
      </c>
      <c r="F75" s="26">
        <v>741447</v>
      </c>
      <c r="G75" s="26">
        <v>-375345</v>
      </c>
      <c r="H75" s="26">
        <v>-25301</v>
      </c>
      <c r="I75" s="14" t="s">
        <v>123</v>
      </c>
    </row>
    <row r="76" spans="4:9" ht="15.75">
      <c r="D76" s="12" t="s">
        <v>124</v>
      </c>
      <c r="E76" s="26">
        <v>968</v>
      </c>
      <c r="F76" s="26">
        <v>773</v>
      </c>
      <c r="G76" s="26">
        <v>1037</v>
      </c>
      <c r="H76" s="26">
        <v>594</v>
      </c>
      <c r="I76" s="14" t="s">
        <v>125</v>
      </c>
    </row>
    <row r="77" spans="4:9" ht="15.75">
      <c r="D77" s="12" t="s">
        <v>126</v>
      </c>
      <c r="E77" s="26">
        <v>-929961</v>
      </c>
      <c r="F77" s="26">
        <v>740674</v>
      </c>
      <c r="G77" s="26">
        <v>-376382</v>
      </c>
      <c r="H77" s="26">
        <v>-25895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-929961</v>
      </c>
      <c r="F82" s="26">
        <v>740674</v>
      </c>
      <c r="G82" s="26">
        <v>-376382</v>
      </c>
      <c r="H82" s="26">
        <v>-25895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-929961</v>
      </c>
      <c r="F84" s="29">
        <v>740674</v>
      </c>
      <c r="G84" s="29">
        <v>-376382</v>
      </c>
      <c r="H84" s="29">
        <v>-25895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243935</v>
      </c>
      <c r="F88" s="25">
        <v>453070</v>
      </c>
      <c r="G88" s="25">
        <v>862419</v>
      </c>
      <c r="H88" s="25">
        <v>258670</v>
      </c>
      <c r="I88" s="11" t="s">
        <v>143</v>
      </c>
    </row>
    <row r="89" spans="4:9" ht="15.75">
      <c r="D89" s="12" t="s">
        <v>144</v>
      </c>
      <c r="E89" s="26">
        <v>1926347</v>
      </c>
      <c r="F89" s="26">
        <v>-162764</v>
      </c>
      <c r="G89" s="26">
        <v>4035336</v>
      </c>
      <c r="H89" s="26">
        <v>97400</v>
      </c>
      <c r="I89" s="14" t="s">
        <v>145</v>
      </c>
    </row>
    <row r="90" spans="4:9" ht="15.75">
      <c r="D90" s="12" t="s">
        <v>146</v>
      </c>
      <c r="E90" s="26">
        <v>-2052011</v>
      </c>
      <c r="F90" s="26">
        <v>-22825</v>
      </c>
      <c r="G90" s="26">
        <v>-4444342</v>
      </c>
      <c r="H90" s="26">
        <v>509693</v>
      </c>
      <c r="I90" s="14" t="s">
        <v>147</v>
      </c>
    </row>
    <row r="91" spans="4:9" ht="15.75">
      <c r="D91" s="12" t="s">
        <v>148</v>
      </c>
      <c r="E91" s="26">
        <v>-13609</v>
      </c>
      <c r="F91" s="26">
        <v>-23546</v>
      </c>
      <c r="G91" s="26">
        <v>-343</v>
      </c>
      <c r="H91" s="26">
        <v>-3344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104662</v>
      </c>
      <c r="F93" s="29">
        <v>243935</v>
      </c>
      <c r="G93" s="29">
        <v>453070</v>
      </c>
      <c r="H93" s="29">
        <v>862419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95.632099999999994</v>
      </c>
      <c r="F97" s="10">
        <f>+F8*100/F10</f>
        <v>709.2643333333333</v>
      </c>
      <c r="G97" s="10">
        <f>+G8*100/G10</f>
        <v>968.52716666666663</v>
      </c>
      <c r="H97" s="10">
        <f>+H8*100/H10</f>
        <v>167.40696666666668</v>
      </c>
      <c r="I97" s="11" t="s">
        <v>155</v>
      </c>
    </row>
    <row r="98" spans="1:15" ht="15.75">
      <c r="D98" s="12" t="s">
        <v>156</v>
      </c>
      <c r="E98" s="13">
        <f>+E84/E10</f>
        <v>-0.15499350000000001</v>
      </c>
      <c r="F98" s="13">
        <f>+F84/F10</f>
        <v>0.24689133333333332</v>
      </c>
      <c r="G98" s="13">
        <f>+G84/G10</f>
        <v>-0.12546066666666666</v>
      </c>
      <c r="H98" s="13">
        <f>+H84/H10</f>
        <v>-8.631666666666666E-3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1.2645486666666668</v>
      </c>
      <c r="F100" s="13">
        <f>+F59/F10</f>
        <v>0.85742600000000002</v>
      </c>
      <c r="G100" s="13">
        <f>+G59/G10</f>
        <v>0.61534333333333335</v>
      </c>
      <c r="H100" s="13">
        <f>+H59/H10</f>
        <v>0.77027866666666667</v>
      </c>
      <c r="I100" s="14" t="s">
        <v>161</v>
      </c>
    </row>
    <row r="101" spans="1:15" ht="15.75">
      <c r="D101" s="12" t="s">
        <v>162</v>
      </c>
      <c r="E101" s="13">
        <f>+E11/E84</f>
        <v>-24.001006493820707</v>
      </c>
      <c r="F101" s="13">
        <f>+F11/F84</f>
        <v>15.91793420587195</v>
      </c>
      <c r="G101" s="13">
        <f>+G11/G84</f>
        <v>-23.752464251744239</v>
      </c>
      <c r="H101" s="13">
        <f>+H11/H84</f>
        <v>-294.26530218188839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2.941761039380058</v>
      </c>
      <c r="F104" s="46">
        <f>+F11/F59</f>
        <v>4.58348592181716</v>
      </c>
      <c r="G104" s="46">
        <f>+G11/G59</f>
        <v>4.8428248728352195</v>
      </c>
      <c r="H104" s="46">
        <f>+H11/H59</f>
        <v>3.2975079148844832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-382.88153023447143</v>
      </c>
      <c r="H106" s="51">
        <f>+H67*100/H65</f>
        <v>17.817006643783742</v>
      </c>
      <c r="I106" s="11" t="s">
        <v>171</v>
      </c>
    </row>
    <row r="107" spans="1:15" ht="15.75">
      <c r="D107" s="12" t="s">
        <v>172</v>
      </c>
      <c r="E107" s="52">
        <f>+E75*100/E65</f>
        <v>-7919.8039215686276</v>
      </c>
      <c r="F107" s="52">
        <f>+F75*100/F65</f>
        <v>69.388792183727332</v>
      </c>
      <c r="G107" s="52">
        <f>+G75*100/G65</f>
        <v>-771.99712052653229</v>
      </c>
      <c r="H107" s="52">
        <f>+H75*100/H65</f>
        <v>-3.9672969663138056</v>
      </c>
      <c r="I107" s="14" t="s">
        <v>173</v>
      </c>
    </row>
    <row r="108" spans="1:15" ht="15.75">
      <c r="D108" s="12" t="s">
        <v>174</v>
      </c>
      <c r="E108" s="52">
        <f>+E82*100/E65</f>
        <v>-7928.0562659846546</v>
      </c>
      <c r="F108" s="52">
        <f>+F82*100/F65</f>
        <v>69.316450483837755</v>
      </c>
      <c r="G108" s="52">
        <f>+G82*100/G65</f>
        <v>-774.12998765939938</v>
      </c>
      <c r="H108" s="52">
        <f>+H82*100/H65</f>
        <v>-4.0604385179517015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-11.383258563813184</v>
      </c>
      <c r="F109" s="52">
        <f t="shared" ref="F109:H109" si="0">F82*100/F30</f>
        <v>8.2927284762161531</v>
      </c>
      <c r="G109" s="52">
        <f t="shared" si="0"/>
        <v>-4.6473362476472042</v>
      </c>
      <c r="H109" s="52">
        <f t="shared" si="0"/>
        <v>-0.8653563065744021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-12.256823646697663</v>
      </c>
      <c r="F110" s="53">
        <f t="shared" ref="F110:H110" si="1">+F84*100/F59</f>
        <v>28.794477113282468</v>
      </c>
      <c r="G110" s="53">
        <f t="shared" si="1"/>
        <v>-20.388726077041003</v>
      </c>
      <c r="H110" s="53">
        <f t="shared" si="1"/>
        <v>-1.120590124093618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7.1271734673268421</v>
      </c>
      <c r="F112" s="10">
        <f>+F43*100/F30</f>
        <v>71.200281069209481</v>
      </c>
      <c r="G112" s="10">
        <f>+G43*100/G30</f>
        <v>77.206343201204717</v>
      </c>
      <c r="H112" s="10">
        <f>+H43*100/H30</f>
        <v>22.776732726041125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92.872826532673159</v>
      </c>
      <c r="F113" s="13">
        <f>+F59*100/F30</f>
        <v>28.799718930790515</v>
      </c>
      <c r="G113" s="13">
        <f>+G59*100/G30</f>
        <v>22.79365679879529</v>
      </c>
      <c r="H113" s="13">
        <f>+H59*100/H30</f>
        <v>77.223267273958868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-959.70351239669424</v>
      </c>
      <c r="F114" s="46">
        <f>+F75/F76</f>
        <v>959.18111254851226</v>
      </c>
      <c r="G114" s="46">
        <f>+G75/G76</f>
        <v>-361.95274831243972</v>
      </c>
      <c r="H114" s="46">
        <f>+H75/H76</f>
        <v>-42.594276094276097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1.435819598386692E-3</v>
      </c>
      <c r="F116" s="10">
        <f>+F65/F30</f>
        <v>0.11963579234556644</v>
      </c>
      <c r="G116" s="10">
        <f>+G65/G30</f>
        <v>6.0033021866244159E-3</v>
      </c>
      <c r="H116" s="10">
        <f>+H65/H30</f>
        <v>0.21311892859565654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2.7470725995316161</v>
      </c>
      <c r="F117" s="13">
        <f>+F65/F28</f>
        <v>185.63933287004863</v>
      </c>
      <c r="G117" s="13">
        <f>+G65/G28</f>
        <v>3.5771041789287819</v>
      </c>
      <c r="H117" s="13">
        <f>+H65/H28</f>
        <v>1.2646801607871989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-0.36059022440823857</v>
      </c>
      <c r="F118" s="46">
        <f>+F65/F121</f>
        <v>-0.30046489472593479</v>
      </c>
      <c r="G118" s="46">
        <f>+G65/G121</f>
        <v>-1.1497397714661642E-2</v>
      </c>
      <c r="H118" s="46">
        <f>+H65/H121</f>
        <v>0.56141665184788714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0.94413129574861998</v>
      </c>
      <c r="F120" s="58">
        <f>+F23/F39</f>
        <v>0.44077615094671924</v>
      </c>
      <c r="G120" s="58">
        <f>+G23/G39</f>
        <v>0.32370267874820524</v>
      </c>
      <c r="H120" s="58">
        <f>+H23/H39</f>
        <v>2.6666534619182389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-32530</v>
      </c>
      <c r="F121" s="29">
        <f>+F23-F39</f>
        <v>-3556289</v>
      </c>
      <c r="G121" s="29">
        <f>+G23-G39</f>
        <v>-4228783</v>
      </c>
      <c r="H121" s="29">
        <f>+H23-H39</f>
        <v>1135946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2018-09-04T09:25:57Z</dcterms:modified>
</cp:coreProperties>
</file>